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41" i="1"/>
  <c r="F41"/>
  <c r="E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G42" l="1"/>
  <c r="F42"/>
  <c r="E42"/>
  <c r="E43" s="1"/>
  <c r="E44" s="1"/>
  <c r="F43" l="1"/>
  <c r="F44" s="1"/>
  <c r="G43"/>
  <c r="G44" s="1"/>
  <c r="H41"/>
  <c r="H43" l="1"/>
  <c r="H4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<sst xmlns="http://schemas.openxmlformats.org/spreadsheetml/2006/main" count="26" uniqueCount="26">
  <si>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</si>
  <si>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</si>
  <si>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</si>
  <si>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</si>
  <si>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</si>
  <si>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</si>
  <si>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</si>
  <si>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</si>
  <si>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</si>
  <si>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</si>
  <si>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</si>
  <si>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</si>
  <si>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</si>
  <si>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</si>
  <si>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</si>
  <si>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</si>
  <si>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</si>
  <si>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</si>
  <si>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</si>
  <si>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</si>
  <si>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</si>
  <si>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</si>
  <si>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Дата осмотра: _20._09_.2024</t>
  </si>
  <si>
    <t>Составил _____________________  Поспелов М.А.</t>
  </si>
  <si>
    <t>Галичское лесничество,   Березовское  участковое лесничество, кв. 19 выд. 20</t>
  </si>
  <si>
    <t>участок (лесосека)  2023 г,   год мероприятия - 2025 , площадь - 3,8 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</si>
</sst>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zoomScaleNormal="100" workbookViewId="0">
      <selection activeCell="P35" sqref="P35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22.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 thickBot="1">
      <c r="A4" s="23" t="s">
        <v>22</v>
      </c>
      <c r="B4" s="23"/>
      <c r="C4" s="23"/>
      <c r="D4" s="23"/>
      <c r="E4" s="23"/>
      <c r="F4" s="23"/>
      <c r="G4" s="23"/>
      <c r="H4" s="23"/>
      <c r="I4" s="23"/>
    </row>
    <row r="5" spans="1:9" ht="15.75" customHeight="1">
      <c r="A5" s="18" t="s">
        <v>0</v>
      </c>
      <c r="B5" s="18" t="s">
        <v>1</v>
      </c>
      <c r="C5" s="24" t="s">
        <v>2</v>
      </c>
      <c r="D5" s="25"/>
      <c r="E5" s="24" t="s">
        <v>3</v>
      </c>
      <c r="F5" s="30"/>
      <c r="G5" s="30"/>
      <c r="H5" s="25"/>
      <c r="I5" s="18" t="s">
        <v>6</v>
      </c>
    </row>
    <row r="6" spans="1:9" ht="15.75" customHeight="1">
      <c r="A6" s="19"/>
      <c r="B6" s="19"/>
      <c r="C6" s="26"/>
      <c r="D6" s="27"/>
      <c r="E6" s="26" t="s">
        <v>4</v>
      </c>
      <c r="F6" s="31"/>
      <c r="G6" s="31"/>
      <c r="H6" s="27"/>
      <c r="I6" s="19"/>
    </row>
    <row r="7" spans="1:9" ht="16.5" thickBot="1">
      <c r="A7" s="19"/>
      <c r="B7" s="19"/>
      <c r="C7" s="28"/>
      <c r="D7" s="29"/>
      <c r="E7" s="28" t="s">
        <v>5</v>
      </c>
      <c r="F7" s="32"/>
      <c r="G7" s="32"/>
      <c r="H7" s="29"/>
      <c r="I7" s="19"/>
    </row>
    <row r="8" spans="1:9" ht="31.5">
      <c r="A8" s="19"/>
      <c r="B8" s="19"/>
      <c r="C8" s="18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8" t="s">
        <v>16</v>
      </c>
      <c r="I8" s="19"/>
    </row>
    <row r="9" spans="1:9" ht="31.5">
      <c r="A9" s="19"/>
      <c r="B9" s="19"/>
      <c r="C9" s="19"/>
      <c r="D9" s="2" t="s">
        <v>9</v>
      </c>
      <c r="E9" s="1" t="s">
        <v>11</v>
      </c>
      <c r="F9" s="1" t="s">
        <v>13</v>
      </c>
      <c r="G9" s="1" t="s">
        <v>15</v>
      </c>
      <c r="H9" s="19"/>
      <c r="I9" s="19"/>
    </row>
    <row r="10" spans="1:9" ht="16.5" thickBot="1">
      <c r="A10" s="20"/>
      <c r="B10" s="20"/>
      <c r="C10" s="20"/>
      <c r="D10" s="3"/>
      <c r="E10" s="4">
        <v>0.5</v>
      </c>
      <c r="F10" s="4">
        <v>0.8</v>
      </c>
      <c r="G10" s="4">
        <v>1</v>
      </c>
      <c r="H10" s="20"/>
      <c r="I10" s="20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>
        <v>1</v>
      </c>
      <c r="H11" s="16">
        <f>SUM(E11+F11+G11)</f>
        <v>1</v>
      </c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>
        <v>1</v>
      </c>
      <c r="G12" s="16"/>
      <c r="H12" s="16">
        <f t="shared" ref="H12:H40" si="0">SUM(E12+F12+G12)</f>
        <v>1</v>
      </c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>
        <v>1</v>
      </c>
      <c r="F13" s="16"/>
      <c r="G13" s="16"/>
      <c r="H13" s="16">
        <f t="shared" si="0"/>
        <v>1</v>
      </c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>
        <v>1</v>
      </c>
      <c r="H14" s="16">
        <f t="shared" si="0"/>
        <v>1</v>
      </c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>
        <v>1</v>
      </c>
      <c r="G15" s="16"/>
      <c r="H15" s="16">
        <f t="shared" si="0"/>
        <v>1</v>
      </c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>
        <v>1</v>
      </c>
      <c r="F16" s="16"/>
      <c r="G16" s="16">
        <v>1</v>
      </c>
      <c r="H16" s="16">
        <f t="shared" si="0"/>
        <v>2</v>
      </c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>
        <v>1</v>
      </c>
      <c r="F17" s="16"/>
      <c r="G17" s="16"/>
      <c r="H17" s="16">
        <f t="shared" si="0"/>
        <v>1</v>
      </c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>
        <v>1</v>
      </c>
      <c r="H18" s="16">
        <f t="shared" si="0"/>
        <v>1</v>
      </c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6">
        <f t="shared" si="0"/>
        <v>0</v>
      </c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>
        <v>1</v>
      </c>
      <c r="G20" s="16">
        <v>2</v>
      </c>
      <c r="H20" s="16">
        <f t="shared" si="0"/>
        <v>3</v>
      </c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>
        <v>1</v>
      </c>
      <c r="H21" s="16">
        <f t="shared" si="0"/>
        <v>1</v>
      </c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>
        <v>2</v>
      </c>
      <c r="F22" s="16">
        <v>1</v>
      </c>
      <c r="G22" s="16"/>
      <c r="H22" s="16">
        <f t="shared" si="0"/>
        <v>3</v>
      </c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6">
        <f t="shared" si="0"/>
        <v>0</v>
      </c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>
        <v>2</v>
      </c>
      <c r="G24" s="16">
        <v>1</v>
      </c>
      <c r="H24" s="16">
        <f t="shared" si="0"/>
        <v>3</v>
      </c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>
        <v>1</v>
      </c>
      <c r="G25" s="16">
        <v>2</v>
      </c>
      <c r="H25" s="16">
        <f t="shared" si="0"/>
        <v>3</v>
      </c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>
        <v>1</v>
      </c>
      <c r="H26" s="16">
        <f t="shared" si="0"/>
        <v>1</v>
      </c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>
        <v>1</v>
      </c>
      <c r="G27" s="16"/>
      <c r="H27" s="16">
        <f t="shared" si="0"/>
        <v>1</v>
      </c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>
        <v>1</v>
      </c>
      <c r="F28" s="16"/>
      <c r="G28" s="16">
        <v>1</v>
      </c>
      <c r="H28" s="16">
        <f t="shared" si="0"/>
        <v>2</v>
      </c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>
        <v>1</v>
      </c>
      <c r="G29" s="16"/>
      <c r="H29" s="16">
        <f t="shared" si="0"/>
        <v>1</v>
      </c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>
        <v>1</v>
      </c>
      <c r="F30" s="16">
        <v>1</v>
      </c>
      <c r="G30" s="16">
        <v>1</v>
      </c>
      <c r="H30" s="16">
        <f t="shared" si="0"/>
        <v>3</v>
      </c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6">
        <f t="shared" si="0"/>
        <v>0</v>
      </c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>
        <v>1</v>
      </c>
      <c r="G32" s="16"/>
      <c r="H32" s="16">
        <f t="shared" si="0"/>
        <v>1</v>
      </c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>
        <v>1</v>
      </c>
      <c r="F33" s="16"/>
      <c r="G33" s="16">
        <v>1</v>
      </c>
      <c r="H33" s="16">
        <f t="shared" si="0"/>
        <v>2</v>
      </c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>
        <v>2</v>
      </c>
      <c r="G34" s="16"/>
      <c r="H34" s="16">
        <f t="shared" si="0"/>
        <v>2</v>
      </c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>
        <v>1</v>
      </c>
      <c r="G35" s="16">
        <v>1</v>
      </c>
      <c r="H35" s="16">
        <f t="shared" si="0"/>
        <v>2</v>
      </c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>
        <v>1</v>
      </c>
      <c r="F36" s="16"/>
      <c r="G36" s="16">
        <v>2</v>
      </c>
      <c r="H36" s="16">
        <f t="shared" si="0"/>
        <v>3</v>
      </c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>
        <v>1</v>
      </c>
      <c r="F37" s="16">
        <v>1</v>
      </c>
      <c r="G37" s="16">
        <v>1</v>
      </c>
      <c r="H37" s="16">
        <f t="shared" si="0"/>
        <v>3</v>
      </c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>
        <v>1</v>
      </c>
      <c r="G38" s="16"/>
      <c r="H38" s="16">
        <f t="shared" si="0"/>
        <v>1</v>
      </c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>
        <v>1</v>
      </c>
      <c r="G39" s="16"/>
      <c r="H39" s="16">
        <f t="shared" si="0"/>
        <v>1</v>
      </c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>
        <v>1</v>
      </c>
      <c r="H40" s="16">
        <f t="shared" si="0"/>
        <v>1</v>
      </c>
      <c r="I40" s="16"/>
    </row>
    <row r="41" spans="1:9" ht="19.5" thickBot="1">
      <c r="A41" s="5" t="s">
        <v>19</v>
      </c>
      <c r="B41" s="7"/>
      <c r="C41" s="6"/>
      <c r="D41" s="6"/>
      <c r="E41" s="7">
        <f>SUM(E11:E40)</f>
        <v>10</v>
      </c>
      <c r="F41" s="7">
        <f>SUM(F11:F40)</f>
        <v>17</v>
      </c>
      <c r="G41" s="7">
        <f>SUM(G11:G40)</f>
        <v>19</v>
      </c>
      <c r="H41" s="12">
        <f t="shared" ref="H41:H43" si="1">SUM(E41+F41+G41)</f>
        <v>46</v>
      </c>
      <c r="I41" s="7"/>
    </row>
    <row r="42" spans="1:9" ht="80.25" thickBot="1">
      <c r="A42" s="10" t="s">
        <v>20</v>
      </c>
      <c r="B42" s="7"/>
      <c r="C42" s="11"/>
      <c r="D42" s="11"/>
      <c r="E42" s="13">
        <f>SUM(E41*0.5)</f>
        <v>5</v>
      </c>
      <c r="F42" s="13">
        <f>SUM(F41*0.8)</f>
        <v>13.600000000000001</v>
      </c>
      <c r="G42" s="13">
        <f>G41</f>
        <v>19</v>
      </c>
      <c r="H42" s="11"/>
      <c r="I42" s="7"/>
    </row>
    <row r="43" spans="1:9" ht="33" thickBot="1">
      <c r="A43" s="8" t="s">
        <v>21</v>
      </c>
      <c r="B43" s="7"/>
      <c r="C43" s="9"/>
      <c r="D43" s="9"/>
      <c r="E43" s="7">
        <f>SUM(E42*33)</f>
        <v>165</v>
      </c>
      <c r="F43" s="7">
        <f>SUM(F42*33)</f>
        <v>448.80000000000007</v>
      </c>
      <c r="G43" s="7">
        <f>SUM(G42*33)</f>
        <v>627</v>
      </c>
      <c r="H43" s="12">
        <f t="shared" si="1"/>
        <v>1240.8000000000002</v>
      </c>
      <c r="I43" s="7"/>
    </row>
    <row r="44" spans="1:9" ht="33" thickBot="1">
      <c r="A44" s="5" t="s">
        <v>17</v>
      </c>
      <c r="B44" s="7"/>
      <c r="C44" s="7"/>
      <c r="D44" s="7"/>
      <c r="E44" s="14">
        <f>SUM(E43*3.8)</f>
        <v>627</v>
      </c>
      <c r="F44" s="14">
        <f>SUM(F43*3.8)</f>
        <v>1705.4400000000003</v>
      </c>
      <c r="G44" s="14">
        <f>SUM(G43*3.8)</f>
        <v>2382.6</v>
      </c>
      <c r="H44" s="14">
        <f>SUM(H43*3.8)</f>
        <v>4715.0400000000009</v>
      </c>
      <c r="I44" s="7">
        <v>1.5</v>
      </c>
    </row>
    <row r="46" spans="1:9" ht="18.75">
      <c r="A46" s="17" t="s">
        <v>23</v>
      </c>
      <c r="B46" s="17"/>
      <c r="C46" s="17"/>
      <c r="D46" s="17"/>
      <c r="E46" s="17"/>
      <c r="F46" s="17"/>
      <c r="G46" s="17"/>
      <c r="H46" s="17"/>
      <c r="I46" s="17"/>
    </row>
  </sheetData>
  <mergeCells count="14">
    <mergeCell ref="A46:I4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2024-10-09T06:39:15Z</dcterms:modified>
</cp:coreProperties>
</file>